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4"/>
  </bookViews>
  <sheets>
    <sheet name="Question 1" sheetId="1" r:id="rId1"/>
    <sheet name="Question 2" sheetId="2" r:id="rId2"/>
    <sheet name="Question 3" sheetId="3" r:id="rId3"/>
    <sheet name="Question 4" sheetId="4" r:id="rId4"/>
    <sheet name="Question 5" sheetId="5" r:id="rId5"/>
  </sheets>
  <calcPr calcId="145621"/>
</workbook>
</file>

<file path=xl/calcChain.xml><?xml version="1.0" encoding="utf-8"?>
<calcChain xmlns="http://schemas.openxmlformats.org/spreadsheetml/2006/main">
  <c r="F7" i="5" l="1"/>
  <c r="G7" i="5" s="1"/>
  <c r="F8" i="5"/>
  <c r="G8" i="5" s="1"/>
  <c r="F9" i="5"/>
  <c r="G9" i="5" s="1"/>
  <c r="F10" i="5"/>
  <c r="G10" i="5" s="1"/>
  <c r="F11" i="5"/>
  <c r="G11" i="5" s="1"/>
  <c r="F12" i="5"/>
  <c r="G12" i="5" s="1"/>
  <c r="B4" i="5" l="1"/>
  <c r="F2" i="5"/>
  <c r="G2" i="5"/>
  <c r="B21" i="4"/>
  <c r="F6" i="5"/>
  <c r="G6" i="5" s="1"/>
  <c r="F5" i="5"/>
  <c r="G5" i="5" s="1"/>
  <c r="F4" i="5"/>
  <c r="G4" i="5" s="1"/>
  <c r="B5" i="5"/>
  <c r="F3" i="5"/>
  <c r="G3" i="5" s="1"/>
  <c r="B7" i="5" l="1"/>
  <c r="B6" i="5"/>
  <c r="B20" i="4" l="1"/>
  <c r="B19" i="4"/>
  <c r="B17" i="4"/>
  <c r="B18" i="4"/>
  <c r="B16" i="4"/>
  <c r="B14" i="4" l="1"/>
  <c r="B13" i="4"/>
  <c r="B12" i="4"/>
  <c r="B6" i="3"/>
  <c r="B11" i="4"/>
  <c r="B10" i="4"/>
  <c r="B9" i="4"/>
  <c r="B10" i="3"/>
  <c r="B8" i="3"/>
  <c r="B5" i="1"/>
  <c r="B6" i="1" s="1"/>
  <c r="B9" i="1" l="1"/>
  <c r="B7" i="1"/>
  <c r="B8" i="1" s="1"/>
  <c r="B15" i="4"/>
  <c r="B7" i="3"/>
  <c r="B9" i="3" s="1"/>
</calcChain>
</file>

<file path=xl/sharedStrings.xml><?xml version="1.0" encoding="utf-8"?>
<sst xmlns="http://schemas.openxmlformats.org/spreadsheetml/2006/main" count="127" uniqueCount="36">
  <si>
    <t xml:space="preserve">V= </t>
  </si>
  <si>
    <t>IT =</t>
  </si>
  <si>
    <t>VA=</t>
  </si>
  <si>
    <t>R1 =</t>
  </si>
  <si>
    <t>R2 =</t>
  </si>
  <si>
    <t>V</t>
  </si>
  <si>
    <t>Ω</t>
  </si>
  <si>
    <t>Rt =</t>
  </si>
  <si>
    <t>A</t>
  </si>
  <si>
    <t>mA</t>
  </si>
  <si>
    <t>uA</t>
  </si>
  <si>
    <t>R3=</t>
  </si>
  <si>
    <t>R4=</t>
  </si>
  <si>
    <t>R1&amp;2=</t>
  </si>
  <si>
    <t>R5=</t>
  </si>
  <si>
    <t>R6=</t>
  </si>
  <si>
    <t>R7=</t>
  </si>
  <si>
    <t>R1,2,&amp;3=</t>
  </si>
  <si>
    <t>R6&amp;7=</t>
  </si>
  <si>
    <t>R4&amp;5=</t>
  </si>
  <si>
    <t>R4,5,6,&amp;7</t>
  </si>
  <si>
    <t>I2=</t>
  </si>
  <si>
    <t>I1=</t>
  </si>
  <si>
    <t>V =</t>
  </si>
  <si>
    <t>Rl</t>
  </si>
  <si>
    <t>IT</t>
  </si>
  <si>
    <t>PL</t>
  </si>
  <si>
    <t>Rint =</t>
  </si>
  <si>
    <t>Rl =</t>
  </si>
  <si>
    <t>RT =</t>
  </si>
  <si>
    <t>I =</t>
  </si>
  <si>
    <t>PT =</t>
  </si>
  <si>
    <t>W</t>
  </si>
  <si>
    <t>Pl =</t>
  </si>
  <si>
    <t>Calculated</t>
  </si>
  <si>
    <t>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</si>
</sst>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'Question 5'!$E$2:$E$12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'Question 5'!$G$2:$G$12</c:f>
              <c:numCache>
                <c:formatCode>0.00</c:formatCode>
                <c:ptCount val="11"/>
                <c:pt idx="0">
                  <c:v>0.66942148760330589</c:v>
                </c:pt>
                <c:pt idx="1">
                  <c:v>2.0250000000000004</c:v>
                </c:pt>
                <c:pt idx="2">
                  <c:v>1.7999999999999998</c:v>
                </c:pt>
                <c:pt idx="3">
                  <c:v>1.51875</c:v>
                </c:pt>
                <c:pt idx="4">
                  <c:v>1.2959999999999998</c:v>
                </c:pt>
                <c:pt idx="5">
                  <c:v>1.125</c:v>
                </c:pt>
                <c:pt idx="6">
                  <c:v>0.99183673469387734</c:v>
                </c:pt>
                <c:pt idx="7">
                  <c:v>0.88593750000000004</c:v>
                </c:pt>
                <c:pt idx="8">
                  <c:v>0.80000000000000016</c:v>
                </c:pt>
                <c:pt idx="9">
                  <c:v>0.72899999999999998</c:v>
                </c:pt>
                <c:pt idx="10">
                  <c:v>0.66942148760330578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13952"/>
        <c:axId val="92812416"/>
      </c:scatterChart>
      <c:valAx>
        <c:axId val="9281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812416"/>
        <c:crosses val="autoZero"/>
        <c:crossBetween val="midCat"/>
        <c:majorUnit val="10"/>
      </c:valAx>
      <c:valAx>
        <c:axId val="928124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2813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0</xdr:row>
      <xdr:rowOff>4762</xdr:rowOff>
    </xdr:from>
    <xdr:to>
      <xdr:col>15</xdr:col>
      <xdr:colOff>285750</xdr:colOff>
      <xdr:row>14</xdr:row>
      <xdr:rowOff>80962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3" sqref="F3"/>
    </sheetView>
  </sheetViews>
  <sheetFormatPr defaultRowHeight="15" x14ac:dyDescent="0.25"/>
  <sheetData>
    <row r="1" spans="1:7" x14ac:dyDescent="0.25">
      <c r="A1" t="s">
        <v>34</v>
      </c>
      <c r="E1" t="s">
        <v>35</v>
      </c>
    </row>
    <row r="2" spans="1:7" x14ac:dyDescent="0.25">
      <c r="A2" t="s">
        <v>0</v>
      </c>
      <c r="B2">
        <v>9</v>
      </c>
      <c r="C2" t="s">
        <v>5</v>
      </c>
      <c r="E2" t="s">
        <v>0</v>
      </c>
      <c r="F2">
        <v>8.9990000000000006</v>
      </c>
      <c r="G2" t="s">
        <v>5</v>
      </c>
    </row>
    <row r="3" spans="1:7" x14ac:dyDescent="0.25">
      <c r="A3" t="s">
        <v>3</v>
      </c>
      <c r="B3">
        <v>4700</v>
      </c>
      <c r="C3" s="1" t="s">
        <v>6</v>
      </c>
      <c r="E3" t="s">
        <v>3</v>
      </c>
      <c r="F3">
        <v>4.6189999999999998</v>
      </c>
      <c r="G3" s="1" t="s">
        <v>6</v>
      </c>
    </row>
    <row r="4" spans="1:7" x14ac:dyDescent="0.25">
      <c r="A4" t="s">
        <v>4</v>
      </c>
      <c r="B4">
        <v>4700</v>
      </c>
      <c r="C4" s="1" t="s">
        <v>6</v>
      </c>
      <c r="E4" t="s">
        <v>4</v>
      </c>
      <c r="F4">
        <v>4.6833999999999998</v>
      </c>
      <c r="G4" s="1" t="s">
        <v>6</v>
      </c>
    </row>
    <row r="5" spans="1:7" x14ac:dyDescent="0.25">
      <c r="A5" t="s">
        <v>7</v>
      </c>
      <c r="B5">
        <f>B4+B3</f>
        <v>9400</v>
      </c>
      <c r="C5" s="1" t="s">
        <v>6</v>
      </c>
      <c r="E5" t="s">
        <v>7</v>
      </c>
      <c r="F5">
        <v>9.3030000000000008</v>
      </c>
      <c r="G5" s="1" t="s">
        <v>6</v>
      </c>
    </row>
    <row r="6" spans="1:7" x14ac:dyDescent="0.25">
      <c r="A6" t="s">
        <v>1</v>
      </c>
      <c r="B6">
        <f>B2/B5</f>
        <v>9.5744680851063825E-4</v>
      </c>
      <c r="C6" s="1" t="s">
        <v>8</v>
      </c>
      <c r="E6" t="s">
        <v>1</v>
      </c>
      <c r="F6">
        <v>956.3</v>
      </c>
      <c r="G6" s="1" t="s">
        <v>10</v>
      </c>
    </row>
    <row r="7" spans="1:7" x14ac:dyDescent="0.25">
      <c r="A7" t="s">
        <v>1</v>
      </c>
      <c r="B7">
        <f>B6*1000</f>
        <v>0.95744680851063824</v>
      </c>
      <c r="C7" t="s">
        <v>9</v>
      </c>
      <c r="E7" t="s">
        <v>2</v>
      </c>
      <c r="F7">
        <v>4.5289999999999999</v>
      </c>
      <c r="G7" s="1" t="s">
        <v>5</v>
      </c>
    </row>
    <row r="8" spans="1:7" x14ac:dyDescent="0.25">
      <c r="A8" t="s">
        <v>1</v>
      </c>
      <c r="B8">
        <f>B7*1000</f>
        <v>957.44680851063822</v>
      </c>
      <c r="C8" t="s">
        <v>10</v>
      </c>
    </row>
    <row r="9" spans="1:7" x14ac:dyDescent="0.25">
      <c r="A9" t="s">
        <v>2</v>
      </c>
      <c r="B9">
        <f>B3*B6</f>
        <v>4.5</v>
      </c>
      <c r="C9" s="1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5" sqref="A1:G5"/>
    </sheetView>
  </sheetViews>
  <sheetFormatPr defaultRowHeight="15" x14ac:dyDescent="0.25"/>
  <sheetData>
    <row r="1" spans="1:7" x14ac:dyDescent="0.25">
      <c r="A1" t="s">
        <v>34</v>
      </c>
      <c r="E1" t="s">
        <v>35</v>
      </c>
    </row>
    <row r="2" spans="1:7" x14ac:dyDescent="0.25">
      <c r="A2" t="s">
        <v>0</v>
      </c>
      <c r="B2">
        <v>9</v>
      </c>
      <c r="C2" t="s">
        <v>5</v>
      </c>
      <c r="E2" t="s">
        <v>0</v>
      </c>
      <c r="F2">
        <v>9.0009999999999994</v>
      </c>
      <c r="G2" t="s">
        <v>5</v>
      </c>
    </row>
    <row r="3" spans="1:7" x14ac:dyDescent="0.25">
      <c r="A3" t="s">
        <v>7</v>
      </c>
      <c r="B3">
        <v>7000</v>
      </c>
      <c r="C3" s="1" t="s">
        <v>6</v>
      </c>
      <c r="E3" t="s">
        <v>7</v>
      </c>
      <c r="F3">
        <v>6943</v>
      </c>
      <c r="G3" s="1" t="s">
        <v>6</v>
      </c>
    </row>
    <row r="4" spans="1:7" x14ac:dyDescent="0.25">
      <c r="A4" t="s">
        <v>1</v>
      </c>
      <c r="B4">
        <v>1.285714</v>
      </c>
      <c r="C4" t="s">
        <v>9</v>
      </c>
      <c r="E4" t="s">
        <v>1</v>
      </c>
      <c r="F4">
        <v>1.2771999999999999</v>
      </c>
      <c r="G4" t="s">
        <v>9</v>
      </c>
    </row>
    <row r="5" spans="1:7" x14ac:dyDescent="0.25">
      <c r="A5" t="s">
        <v>2</v>
      </c>
      <c r="B5">
        <v>2.5714290000000002</v>
      </c>
      <c r="C5" s="1" t="s">
        <v>5</v>
      </c>
      <c r="E5" t="s">
        <v>2</v>
      </c>
      <c r="F5">
        <v>2.569</v>
      </c>
      <c r="G5" s="1" t="s">
        <v>5</v>
      </c>
    </row>
    <row r="6" spans="1:7" x14ac:dyDescent="0.25">
      <c r="C6" s="1"/>
    </row>
    <row r="7" spans="1:7" x14ac:dyDescent="0.25">
      <c r="C7" s="1"/>
      <c r="G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defaultRowHeight="15" x14ac:dyDescent="0.25"/>
  <sheetData>
    <row r="1" spans="1:3" x14ac:dyDescent="0.25">
      <c r="A1" t="s">
        <v>0</v>
      </c>
      <c r="B1">
        <v>9</v>
      </c>
      <c r="C1" t="s">
        <v>5</v>
      </c>
    </row>
    <row r="2" spans="1:3" x14ac:dyDescent="0.25">
      <c r="A2" t="s">
        <v>3</v>
      </c>
      <c r="B2">
        <v>10000</v>
      </c>
      <c r="C2" s="1" t="s">
        <v>6</v>
      </c>
    </row>
    <row r="3" spans="1:3" x14ac:dyDescent="0.25">
      <c r="A3" t="s">
        <v>4</v>
      </c>
      <c r="B3">
        <v>4700</v>
      </c>
      <c r="C3" s="1" t="s">
        <v>6</v>
      </c>
    </row>
    <row r="4" spans="1:3" x14ac:dyDescent="0.25">
      <c r="A4" t="s">
        <v>11</v>
      </c>
      <c r="B4">
        <v>2200</v>
      </c>
      <c r="C4" s="1" t="s">
        <v>6</v>
      </c>
    </row>
    <row r="5" spans="1:3" x14ac:dyDescent="0.25">
      <c r="A5" t="s">
        <v>12</v>
      </c>
      <c r="B5">
        <v>1000</v>
      </c>
      <c r="C5" s="1" t="s">
        <v>6</v>
      </c>
    </row>
    <row r="6" spans="1:3" x14ac:dyDescent="0.25">
      <c r="A6" t="s">
        <v>13</v>
      </c>
      <c r="B6">
        <f>(B2*B3)/(B2+B3)</f>
        <v>3197.278911564626</v>
      </c>
      <c r="C6" s="1" t="s">
        <v>6</v>
      </c>
    </row>
    <row r="7" spans="1:3" x14ac:dyDescent="0.25">
      <c r="A7" t="s">
        <v>7</v>
      </c>
      <c r="B7">
        <f>B4+B5+B6</f>
        <v>6397.2789115646265</v>
      </c>
      <c r="C7" s="1" t="s">
        <v>6</v>
      </c>
    </row>
    <row r="8" spans="1:3" x14ac:dyDescent="0.25">
      <c r="A8" t="s">
        <v>1</v>
      </c>
      <c r="B8">
        <f>B1/B7</f>
        <v>1.4068481497235218E-3</v>
      </c>
      <c r="C8" s="1" t="s">
        <v>8</v>
      </c>
    </row>
    <row r="9" spans="1:3" x14ac:dyDescent="0.25">
      <c r="A9" t="s">
        <v>1</v>
      </c>
      <c r="B9">
        <f>B8*1000</f>
        <v>1.4068481497235219</v>
      </c>
      <c r="C9" t="s">
        <v>9</v>
      </c>
    </row>
    <row r="10" spans="1:3" x14ac:dyDescent="0.25">
      <c r="A10" t="s">
        <v>2</v>
      </c>
      <c r="B10">
        <f>B1-(B6*B8)</f>
        <v>4.5019140791152701</v>
      </c>
      <c r="C10" s="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C21" sqref="A1:C21"/>
    </sheetView>
  </sheetViews>
  <sheetFormatPr defaultRowHeight="15" x14ac:dyDescent="0.25"/>
  <sheetData>
    <row r="1" spans="1:3" x14ac:dyDescent="0.25">
      <c r="A1" t="s">
        <v>0</v>
      </c>
      <c r="B1">
        <v>9</v>
      </c>
      <c r="C1" t="s">
        <v>5</v>
      </c>
    </row>
    <row r="2" spans="1:3" x14ac:dyDescent="0.25">
      <c r="A2" t="s">
        <v>3</v>
      </c>
      <c r="B2">
        <v>2700</v>
      </c>
      <c r="C2" s="1" t="s">
        <v>6</v>
      </c>
    </row>
    <row r="3" spans="1:3" x14ac:dyDescent="0.25">
      <c r="A3" t="s">
        <v>4</v>
      </c>
      <c r="B3">
        <v>3300</v>
      </c>
      <c r="C3" s="1" t="s">
        <v>6</v>
      </c>
    </row>
    <row r="4" spans="1:3" x14ac:dyDescent="0.25">
      <c r="A4" t="s">
        <v>11</v>
      </c>
      <c r="B4">
        <v>4700</v>
      </c>
      <c r="C4" s="1" t="s">
        <v>6</v>
      </c>
    </row>
    <row r="5" spans="1:3" x14ac:dyDescent="0.25">
      <c r="A5" t="s">
        <v>12</v>
      </c>
      <c r="B5">
        <v>1000</v>
      </c>
      <c r="C5" s="1" t="s">
        <v>6</v>
      </c>
    </row>
    <row r="6" spans="1:3" x14ac:dyDescent="0.25">
      <c r="A6" t="s">
        <v>14</v>
      </c>
      <c r="B6">
        <v>1000</v>
      </c>
      <c r="C6" s="1" t="s">
        <v>6</v>
      </c>
    </row>
    <row r="7" spans="1:3" x14ac:dyDescent="0.25">
      <c r="A7" t="s">
        <v>15</v>
      </c>
      <c r="B7">
        <v>4700</v>
      </c>
      <c r="C7" s="1" t="s">
        <v>6</v>
      </c>
    </row>
    <row r="8" spans="1:3" x14ac:dyDescent="0.25">
      <c r="A8" t="s">
        <v>16</v>
      </c>
      <c r="B8">
        <v>4700</v>
      </c>
      <c r="C8" s="1" t="s">
        <v>6</v>
      </c>
    </row>
    <row r="9" spans="1:3" x14ac:dyDescent="0.25">
      <c r="A9" t="s">
        <v>17</v>
      </c>
      <c r="B9">
        <f>1/((1/B2)+(1/B3)+(1/B4))</f>
        <v>1128.4559417946646</v>
      </c>
      <c r="C9" s="1" t="s">
        <v>6</v>
      </c>
    </row>
    <row r="10" spans="1:3" x14ac:dyDescent="0.25">
      <c r="A10" t="s">
        <v>19</v>
      </c>
      <c r="B10">
        <f>B5+B6</f>
        <v>2000</v>
      </c>
      <c r="C10" s="1" t="s">
        <v>6</v>
      </c>
    </row>
    <row r="11" spans="1:3" x14ac:dyDescent="0.25">
      <c r="A11" t="s">
        <v>18</v>
      </c>
      <c r="B11">
        <f>B7+B8</f>
        <v>9400</v>
      </c>
      <c r="C11" s="1" t="s">
        <v>6</v>
      </c>
    </row>
    <row r="12" spans="1:3" x14ac:dyDescent="0.25">
      <c r="A12" t="s">
        <v>20</v>
      </c>
      <c r="B12">
        <f>(B10*B11)/(B10+B11)</f>
        <v>1649.1228070175439</v>
      </c>
      <c r="C12" s="1" t="s">
        <v>6</v>
      </c>
    </row>
    <row r="13" spans="1:3" x14ac:dyDescent="0.25">
      <c r="A13" t="s">
        <v>7</v>
      </c>
      <c r="B13">
        <f>B9+B12</f>
        <v>2777.5787488122087</v>
      </c>
      <c r="C13" s="1" t="s">
        <v>6</v>
      </c>
    </row>
    <row r="14" spans="1:3" x14ac:dyDescent="0.25">
      <c r="A14" t="s">
        <v>1</v>
      </c>
      <c r="B14">
        <f>B1/B13</f>
        <v>3.2402321640200909E-3</v>
      </c>
      <c r="C14" s="1" t="s">
        <v>8</v>
      </c>
    </row>
    <row r="15" spans="1:3" x14ac:dyDescent="0.25">
      <c r="A15" t="s">
        <v>1</v>
      </c>
      <c r="B15">
        <f>B14*1000</f>
        <v>3.2402321640200911</v>
      </c>
      <c r="C15" t="s">
        <v>9</v>
      </c>
    </row>
    <row r="16" spans="1:3" x14ac:dyDescent="0.25">
      <c r="A16" t="s">
        <v>22</v>
      </c>
      <c r="B16">
        <f>B21/B10</f>
        <v>2.6717703808586723E-3</v>
      </c>
      <c r="C16" t="s">
        <v>8</v>
      </c>
    </row>
    <row r="17" spans="1:3" x14ac:dyDescent="0.25">
      <c r="A17" t="s">
        <v>22</v>
      </c>
      <c r="B17">
        <f>B16*1000</f>
        <v>2.6717703808586721</v>
      </c>
      <c r="C17" t="s">
        <v>9</v>
      </c>
    </row>
    <row r="18" spans="1:3" x14ac:dyDescent="0.25">
      <c r="A18" t="s">
        <v>21</v>
      </c>
      <c r="B18">
        <f>B21/B11</f>
        <v>5.6846178316141964E-4</v>
      </c>
      <c r="C18" t="s">
        <v>8</v>
      </c>
    </row>
    <row r="19" spans="1:3" x14ac:dyDescent="0.25">
      <c r="A19" t="s">
        <v>21</v>
      </c>
      <c r="B19">
        <f>B18*1000</f>
        <v>0.5684617831614196</v>
      </c>
      <c r="C19" t="s">
        <v>9</v>
      </c>
    </row>
    <row r="20" spans="1:3" x14ac:dyDescent="0.25">
      <c r="A20" t="s">
        <v>21</v>
      </c>
      <c r="B20">
        <f>B19*1000</f>
        <v>568.46178316141959</v>
      </c>
      <c r="C20" t="s">
        <v>10</v>
      </c>
    </row>
    <row r="21" spans="1:3" x14ac:dyDescent="0.25">
      <c r="A21" t="s">
        <v>2</v>
      </c>
      <c r="B21">
        <f>B1-(B9*B14)</f>
        <v>5.3435407617173443</v>
      </c>
      <c r="C21" s="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G13" sqref="A1:G13"/>
    </sheetView>
  </sheetViews>
  <sheetFormatPr defaultRowHeight="15" x14ac:dyDescent="0.25"/>
  <sheetData>
    <row r="1" spans="1:14" x14ac:dyDescent="0.25">
      <c r="A1" t="s">
        <v>23</v>
      </c>
      <c r="B1">
        <v>9</v>
      </c>
      <c r="C1" t="s">
        <v>5</v>
      </c>
      <c r="E1" t="s">
        <v>24</v>
      </c>
      <c r="F1" t="s">
        <v>25</v>
      </c>
      <c r="G1" t="s">
        <v>26</v>
      </c>
    </row>
    <row r="2" spans="1:14" x14ac:dyDescent="0.25">
      <c r="A2" t="s">
        <v>27</v>
      </c>
      <c r="B2">
        <v>10</v>
      </c>
      <c r="C2" s="1" t="s">
        <v>6</v>
      </c>
      <c r="E2">
        <v>1</v>
      </c>
      <c r="F2" s="2">
        <f>$B$1/(E2+$B$2)</f>
        <v>0.81818181818181823</v>
      </c>
      <c r="G2" s="2">
        <f>F2^2*E2</f>
        <v>0.66942148760330589</v>
      </c>
      <c r="N2" s="1"/>
    </row>
    <row r="3" spans="1:14" x14ac:dyDescent="0.25">
      <c r="A3" t="s">
        <v>28</v>
      </c>
      <c r="B3">
        <v>100</v>
      </c>
      <c r="C3" s="1" t="s">
        <v>6</v>
      </c>
      <c r="E3">
        <v>10</v>
      </c>
      <c r="F3" s="2">
        <f t="shared" ref="F3:F31" si="0">$B$1/(E3+$B$2)</f>
        <v>0.45</v>
      </c>
      <c r="G3" s="2">
        <f t="shared" ref="G3:G30" si="1">F3^2*E3</f>
        <v>2.0250000000000004</v>
      </c>
      <c r="N3" s="1"/>
    </row>
    <row r="4" spans="1:14" x14ac:dyDescent="0.25">
      <c r="A4" t="s">
        <v>29</v>
      </c>
      <c r="B4">
        <f>B2+B3</f>
        <v>110</v>
      </c>
      <c r="C4" s="1" t="s">
        <v>6</v>
      </c>
      <c r="E4">
        <v>20</v>
      </c>
      <c r="F4" s="2">
        <f t="shared" si="0"/>
        <v>0.3</v>
      </c>
      <c r="G4" s="2">
        <f t="shared" si="1"/>
        <v>1.7999999999999998</v>
      </c>
      <c r="N4" s="1"/>
    </row>
    <row r="5" spans="1:14" x14ac:dyDescent="0.25">
      <c r="A5" t="s">
        <v>30</v>
      </c>
      <c r="B5">
        <f>B1/B4</f>
        <v>8.1818181818181818E-2</v>
      </c>
      <c r="C5" s="1" t="s">
        <v>8</v>
      </c>
      <c r="E5">
        <v>30</v>
      </c>
      <c r="F5" s="2">
        <f t="shared" si="0"/>
        <v>0.22500000000000001</v>
      </c>
      <c r="G5" s="2">
        <f t="shared" si="1"/>
        <v>1.51875</v>
      </c>
      <c r="N5" s="1"/>
    </row>
    <row r="6" spans="1:14" x14ac:dyDescent="0.25">
      <c r="A6" t="s">
        <v>31</v>
      </c>
      <c r="B6">
        <f>B1*B5</f>
        <v>0.73636363636363633</v>
      </c>
      <c r="C6" s="1" t="s">
        <v>32</v>
      </c>
      <c r="E6">
        <v>40</v>
      </c>
      <c r="F6" s="2">
        <f t="shared" si="0"/>
        <v>0.18</v>
      </c>
      <c r="G6" s="2">
        <f t="shared" si="1"/>
        <v>1.2959999999999998</v>
      </c>
      <c r="N6" s="1"/>
    </row>
    <row r="7" spans="1:14" x14ac:dyDescent="0.25">
      <c r="A7" t="s">
        <v>33</v>
      </c>
      <c r="B7">
        <f>B5^2*B3</f>
        <v>0.66942148760330578</v>
      </c>
      <c r="C7" s="1" t="s">
        <v>32</v>
      </c>
      <c r="E7">
        <v>50</v>
      </c>
      <c r="F7" s="2">
        <f t="shared" ref="F7:F12" si="2">$B$1/(E7+$B$2)</f>
        <v>0.15</v>
      </c>
      <c r="G7" s="2">
        <f t="shared" ref="G7:G12" si="3">F7^2*E7</f>
        <v>1.125</v>
      </c>
      <c r="N7" s="1"/>
    </row>
    <row r="8" spans="1:14" x14ac:dyDescent="0.25">
      <c r="B8" s="3"/>
      <c r="C8" s="1"/>
      <c r="E8">
        <v>60</v>
      </c>
      <c r="F8" s="2">
        <f t="shared" si="2"/>
        <v>0.12857142857142856</v>
      </c>
      <c r="G8" s="2">
        <f t="shared" si="3"/>
        <v>0.99183673469387734</v>
      </c>
      <c r="M8" s="3"/>
      <c r="N8" s="1"/>
    </row>
    <row r="9" spans="1:14" x14ac:dyDescent="0.25">
      <c r="C9" s="1"/>
      <c r="E9">
        <v>70</v>
      </c>
      <c r="F9" s="2">
        <f t="shared" si="2"/>
        <v>0.1125</v>
      </c>
      <c r="G9" s="2">
        <f t="shared" si="3"/>
        <v>0.88593750000000004</v>
      </c>
      <c r="N9" s="1"/>
    </row>
    <row r="10" spans="1:14" x14ac:dyDescent="0.25">
      <c r="C10" s="1"/>
      <c r="E10">
        <v>80</v>
      </c>
      <c r="F10" s="2">
        <f t="shared" si="2"/>
        <v>0.1</v>
      </c>
      <c r="G10" s="2">
        <f t="shared" si="3"/>
        <v>0.80000000000000016</v>
      </c>
      <c r="N10" s="1"/>
    </row>
    <row r="11" spans="1:14" x14ac:dyDescent="0.25">
      <c r="C11" s="1"/>
      <c r="E11">
        <v>90</v>
      </c>
      <c r="F11" s="2">
        <f t="shared" si="2"/>
        <v>0.09</v>
      </c>
      <c r="G11" s="2">
        <f t="shared" si="3"/>
        <v>0.72899999999999998</v>
      </c>
      <c r="N11" s="1"/>
    </row>
    <row r="12" spans="1:14" x14ac:dyDescent="0.25">
      <c r="C12" s="1"/>
      <c r="E12">
        <v>100</v>
      </c>
      <c r="F12" s="2">
        <f t="shared" si="2"/>
        <v>8.1818181818181818E-2</v>
      </c>
      <c r="G12" s="2">
        <f t="shared" si="3"/>
        <v>0.66942148760330578</v>
      </c>
      <c r="N12" s="1"/>
    </row>
    <row r="13" spans="1:14" x14ac:dyDescent="0.25">
      <c r="F13" s="2"/>
      <c r="G13" s="2"/>
    </row>
    <row r="14" spans="1:14" x14ac:dyDescent="0.25">
      <c r="F14" s="2"/>
      <c r="G14" s="2"/>
    </row>
    <row r="15" spans="1:14" x14ac:dyDescent="0.25">
      <c r="F15" s="2"/>
      <c r="G15" s="2"/>
    </row>
    <row r="16" spans="1:14" x14ac:dyDescent="0.25">
      <c r="F16" s="2"/>
      <c r="G16" s="2"/>
    </row>
    <row r="17" spans="6:7" x14ac:dyDescent="0.25">
      <c r="F17" s="2"/>
      <c r="G17" s="2"/>
    </row>
    <row r="18" spans="6:7" x14ac:dyDescent="0.25">
      <c r="F18" s="2"/>
      <c r="G18" s="2"/>
    </row>
    <row r="19" spans="6:7" x14ac:dyDescent="0.25">
      <c r="F19" s="2"/>
      <c r="G19" s="2"/>
    </row>
    <row r="20" spans="6:7" x14ac:dyDescent="0.25">
      <c r="F20" s="2"/>
      <c r="G20" s="2"/>
    </row>
    <row r="21" spans="6:7" x14ac:dyDescent="0.25">
      <c r="F21" s="2"/>
      <c r="G21" s="2"/>
    </row>
    <row r="22" spans="6:7" x14ac:dyDescent="0.25">
      <c r="F22" s="2"/>
      <c r="G22" s="2"/>
    </row>
    <row r="23" spans="6:7" x14ac:dyDescent="0.25">
      <c r="F23" s="2"/>
      <c r="G23" s="2"/>
    </row>
    <row r="24" spans="6:7" x14ac:dyDescent="0.25">
      <c r="F24" s="2"/>
      <c r="G24" s="2"/>
    </row>
    <row r="25" spans="6:7" x14ac:dyDescent="0.25">
      <c r="F25" s="2"/>
      <c r="G25" s="2"/>
    </row>
    <row r="26" spans="6:7" x14ac:dyDescent="0.25">
      <c r="F26" s="2"/>
      <c r="G26" s="2"/>
    </row>
    <row r="27" spans="6:7" x14ac:dyDescent="0.25">
      <c r="F27" s="2"/>
      <c r="G27" s="2"/>
    </row>
    <row r="28" spans="6:7" x14ac:dyDescent="0.25">
      <c r="F28" s="2"/>
      <c r="G28" s="2"/>
    </row>
    <row r="29" spans="6:7" x14ac:dyDescent="0.25">
      <c r="F29" s="2"/>
      <c r="G29" s="2"/>
    </row>
    <row r="30" spans="6:7" x14ac:dyDescent="0.25">
      <c r="F30" s="2"/>
      <c r="G30" s="2"/>
    </row>
    <row r="31" spans="6:7" x14ac:dyDescent="0.25">
      <c r="F31" s="2"/>
      <c r="G31" s="2"/>
    </row>
    <row r="32" spans="6:7" x14ac:dyDescent="0.25">
      <c r="F32" s="2"/>
      <c r="G32" s="2"/>
    </row>
    <row r="33" spans="6:7" x14ac:dyDescent="0.25">
      <c r="F33" s="2"/>
      <c r="G33" s="2"/>
    </row>
    <row r="34" spans="6:7" x14ac:dyDescent="0.25">
      <c r="F34" s="2"/>
      <c r="G34" s="2"/>
    </row>
    <row r="35" spans="6:7" x14ac:dyDescent="0.25">
      <c r="F35" s="2"/>
      <c r="G35" s="2"/>
    </row>
    <row r="36" spans="6:7" x14ac:dyDescent="0.25">
      <c r="F36" s="2"/>
      <c r="G36" s="2"/>
    </row>
    <row r="37" spans="6:7" x14ac:dyDescent="0.25">
      <c r="F37" s="2"/>
      <c r="G37" s="2"/>
    </row>
    <row r="38" spans="6:7" x14ac:dyDescent="0.25">
      <c r="F38" s="2"/>
      <c r="G38" s="2"/>
    </row>
    <row r="39" spans="6:7" x14ac:dyDescent="0.25">
      <c r="F39" s="2"/>
      <c r="G39" s="2"/>
    </row>
    <row r="40" spans="6:7" x14ac:dyDescent="0.25">
      <c r="F40" s="2"/>
      <c r="G40" s="2"/>
    </row>
    <row r="41" spans="6:7" x14ac:dyDescent="0.25">
      <c r="F41" s="2"/>
      <c r="G41" s="2"/>
    </row>
    <row r="42" spans="6:7" x14ac:dyDescent="0.25">
      <c r="F42" s="2"/>
      <c r="G42" s="2"/>
    </row>
    <row r="43" spans="6:7" x14ac:dyDescent="0.25">
      <c r="F43" s="2"/>
      <c r="G43" s="2"/>
    </row>
    <row r="44" spans="6:7" x14ac:dyDescent="0.25">
      <c r="F44" s="2"/>
      <c r="G44" s="2"/>
    </row>
    <row r="45" spans="6:7" x14ac:dyDescent="0.25">
      <c r="F45" s="2"/>
      <c r="G45" s="2"/>
    </row>
    <row r="46" spans="6:7" x14ac:dyDescent="0.25">
      <c r="F46" s="2"/>
      <c r="G46" s="2"/>
    </row>
    <row r="47" spans="6:7" x14ac:dyDescent="0.25">
      <c r="F47" s="2"/>
      <c r="G47" s="2"/>
    </row>
    <row r="48" spans="6:7" x14ac:dyDescent="0.25">
      <c r="F48" s="2"/>
      <c r="G48" s="2"/>
    </row>
    <row r="49" spans="6:7" x14ac:dyDescent="0.25">
      <c r="F49" s="2"/>
      <c r="G49" s="2"/>
    </row>
    <row r="50" spans="6:7" x14ac:dyDescent="0.25">
      <c r="F50" s="2"/>
      <c r="G50" s="2"/>
    </row>
    <row r="51" spans="6:7" x14ac:dyDescent="0.25">
      <c r="F51" s="2"/>
      <c r="G51" s="2"/>
    </row>
    <row r="52" spans="6:7" x14ac:dyDescent="0.25">
      <c r="F52" s="2"/>
      <c r="G52" s="2"/>
    </row>
    <row r="53" spans="6:7" x14ac:dyDescent="0.25">
      <c r="F53" s="2"/>
      <c r="G53" s="2"/>
    </row>
    <row r="54" spans="6:7" x14ac:dyDescent="0.25">
      <c r="F54" s="2"/>
      <c r="G54" s="2"/>
    </row>
    <row r="55" spans="6:7" x14ac:dyDescent="0.25">
      <c r="F55" s="2"/>
      <c r="G55" s="2"/>
    </row>
    <row r="56" spans="6:7" x14ac:dyDescent="0.25">
      <c r="F56" s="2"/>
      <c r="G56" s="2"/>
    </row>
    <row r="57" spans="6:7" x14ac:dyDescent="0.25">
      <c r="F57" s="2"/>
      <c r="G57" s="2"/>
    </row>
    <row r="58" spans="6:7" x14ac:dyDescent="0.25">
      <c r="F58" s="2"/>
      <c r="G58" s="2"/>
    </row>
    <row r="59" spans="6:7" x14ac:dyDescent="0.25">
      <c r="F59" s="2"/>
      <c r="G59" s="2"/>
    </row>
    <row r="60" spans="6:7" x14ac:dyDescent="0.25">
      <c r="F60" s="2"/>
      <c r="G60" s="2"/>
    </row>
    <row r="61" spans="6:7" x14ac:dyDescent="0.25">
      <c r="F61" s="2"/>
      <c r="G61" s="2"/>
    </row>
    <row r="62" spans="6:7" x14ac:dyDescent="0.25">
      <c r="F62" s="2"/>
      <c r="G62" s="2"/>
    </row>
    <row r="63" spans="6:7" x14ac:dyDescent="0.25">
      <c r="F63" s="2"/>
      <c r="G63" s="2"/>
    </row>
    <row r="64" spans="6:7" x14ac:dyDescent="0.25">
      <c r="F64" s="2"/>
      <c r="G64" s="2"/>
    </row>
    <row r="65" spans="6:7" x14ac:dyDescent="0.25">
      <c r="F65" s="2"/>
      <c r="G65" s="2"/>
    </row>
    <row r="66" spans="6:7" x14ac:dyDescent="0.25">
      <c r="F66" s="2"/>
      <c r="G66" s="2"/>
    </row>
    <row r="67" spans="6:7" x14ac:dyDescent="0.25">
      <c r="F67" s="2"/>
      <c r="G67" s="2"/>
    </row>
    <row r="68" spans="6:7" x14ac:dyDescent="0.25">
      <c r="F68" s="2"/>
      <c r="G68" s="2"/>
    </row>
    <row r="69" spans="6:7" x14ac:dyDescent="0.25">
      <c r="F69" s="2"/>
      <c r="G69" s="2"/>
    </row>
    <row r="70" spans="6:7" x14ac:dyDescent="0.25">
      <c r="F70" s="2"/>
      <c r="G70" s="2"/>
    </row>
    <row r="71" spans="6:7" x14ac:dyDescent="0.25">
      <c r="F71" s="2"/>
      <c r="G71" s="2"/>
    </row>
    <row r="72" spans="6:7" x14ac:dyDescent="0.25">
      <c r="F72" s="2"/>
      <c r="G72" s="2"/>
    </row>
    <row r="73" spans="6:7" x14ac:dyDescent="0.25">
      <c r="F73" s="2"/>
      <c r="G73" s="2"/>
    </row>
    <row r="74" spans="6:7" x14ac:dyDescent="0.25">
      <c r="F74" s="2"/>
      <c r="G74" s="2"/>
    </row>
    <row r="75" spans="6:7" x14ac:dyDescent="0.25">
      <c r="F75" s="2"/>
      <c r="G75" s="2"/>
    </row>
    <row r="76" spans="6:7" x14ac:dyDescent="0.25">
      <c r="F76" s="2"/>
      <c r="G76" s="2"/>
    </row>
    <row r="77" spans="6:7" x14ac:dyDescent="0.25">
      <c r="F77" s="2"/>
      <c r="G77" s="2"/>
    </row>
    <row r="78" spans="6:7" x14ac:dyDescent="0.25">
      <c r="F78" s="2"/>
      <c r="G78" s="2"/>
    </row>
    <row r="79" spans="6:7" x14ac:dyDescent="0.25">
      <c r="F79" s="2"/>
      <c r="G79" s="2"/>
    </row>
    <row r="80" spans="6:7" x14ac:dyDescent="0.25">
      <c r="F80" s="2"/>
      <c r="G80" s="2"/>
    </row>
    <row r="81" spans="6:7" x14ac:dyDescent="0.25">
      <c r="F81" s="2"/>
      <c r="G81" s="2"/>
    </row>
    <row r="82" spans="6:7" x14ac:dyDescent="0.25">
      <c r="F82" s="2"/>
      <c r="G82" s="2"/>
    </row>
    <row r="83" spans="6:7" x14ac:dyDescent="0.25">
      <c r="F83" s="2"/>
      <c r="G83" s="2"/>
    </row>
    <row r="84" spans="6:7" x14ac:dyDescent="0.25">
      <c r="F84" s="2"/>
      <c r="G84" s="2"/>
    </row>
    <row r="85" spans="6:7" x14ac:dyDescent="0.25">
      <c r="F85" s="2"/>
      <c r="G85" s="2"/>
    </row>
    <row r="86" spans="6:7" x14ac:dyDescent="0.25">
      <c r="F86" s="2"/>
      <c r="G86" s="2"/>
    </row>
    <row r="87" spans="6:7" x14ac:dyDescent="0.25">
      <c r="F87" s="2"/>
      <c r="G87" s="2"/>
    </row>
    <row r="88" spans="6:7" x14ac:dyDescent="0.25">
      <c r="F88" s="2"/>
      <c r="G88" s="2"/>
    </row>
    <row r="89" spans="6:7" x14ac:dyDescent="0.25">
      <c r="F89" s="2"/>
      <c r="G89" s="2"/>
    </row>
    <row r="90" spans="6:7" x14ac:dyDescent="0.25">
      <c r="F90" s="2"/>
      <c r="G90" s="2"/>
    </row>
    <row r="91" spans="6:7" x14ac:dyDescent="0.25">
      <c r="F91" s="2"/>
      <c r="G91" s="2"/>
    </row>
    <row r="92" spans="6:7" x14ac:dyDescent="0.25">
      <c r="F92" s="2"/>
      <c r="G92" s="2"/>
    </row>
    <row r="93" spans="6:7" x14ac:dyDescent="0.25">
      <c r="F93" s="2"/>
      <c r="G93" s="2"/>
    </row>
    <row r="94" spans="6:7" x14ac:dyDescent="0.25">
      <c r="F94" s="2"/>
      <c r="G94" s="2"/>
    </row>
    <row r="95" spans="6:7" x14ac:dyDescent="0.25">
      <c r="F95" s="2"/>
      <c r="G95" s="2"/>
    </row>
    <row r="96" spans="6:7" x14ac:dyDescent="0.25">
      <c r="F96" s="2"/>
      <c r="G96" s="2"/>
    </row>
    <row r="97" spans="6:7" x14ac:dyDescent="0.25">
      <c r="F97" s="2"/>
      <c r="G97" s="2"/>
    </row>
    <row r="98" spans="6:7" x14ac:dyDescent="0.25">
      <c r="F98" s="2"/>
      <c r="G98" s="2"/>
    </row>
    <row r="99" spans="6:7" x14ac:dyDescent="0.25">
      <c r="F99" s="2"/>
      <c r="G99" s="2"/>
    </row>
    <row r="100" spans="6:7" x14ac:dyDescent="0.25">
      <c r="F100" s="2"/>
      <c r="G100" s="2"/>
    </row>
    <row r="101" spans="6:7" x14ac:dyDescent="0.25">
      <c r="F101" s="2"/>
      <c r="G10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 1</vt:lpstr>
      <vt:lpstr>Question 2</vt:lpstr>
      <vt:lpstr>Question 3</vt:lpstr>
      <vt:lpstr>Question 4</vt:lpstr>
      <vt:lpstr>Question 5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2013-03-18T12:06:15Z</dcterms:created>
  <dcterms:modified xsi:type="dcterms:W3CDTF">2013-03-18T16:26:07Z</dcterms:modified>
</cp:coreProperties>
</file>